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78F5~1.KRY\AppData\Local\Temp\Rar$DIa2300.38686\"/>
    </mc:Choice>
  </mc:AlternateContent>
  <xr:revisionPtr revIDLastSave="0" documentId="13_ncr:1_{B793D02B-0EBA-46C6-AD69-F85A1441DC82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4" i="1" l="1"/>
  <c r="D26" i="1"/>
  <c r="D19" i="1"/>
  <c r="E7" i="1"/>
  <c r="F25" i="1"/>
  <c r="E8" i="1" l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F7" i="1"/>
  <c r="F19" i="1" l="1"/>
  <c r="F28" i="1" s="1"/>
  <c r="E19" i="1"/>
</calcChain>
</file>

<file path=xl/sharedStrings.xml><?xml version="1.0" encoding="utf-8"?>
<sst xmlns="http://schemas.openxmlformats.org/spreadsheetml/2006/main" count="30" uniqueCount="25">
  <si>
    <t>ZESTAWIENIE KRATEK POMOSTOWYCH OCYNKOWANYCH</t>
  </si>
  <si>
    <t>Nr</t>
  </si>
  <si>
    <t>sztuk</t>
  </si>
  <si>
    <t>Powierzchnia razem</t>
  </si>
  <si>
    <t>Ciężar razem</t>
  </si>
  <si>
    <t>Długość</t>
  </si>
  <si>
    <t>Szerokość</t>
  </si>
  <si>
    <t>Ilość</t>
  </si>
  <si>
    <t>[-]</t>
  </si>
  <si>
    <t>[mm]</t>
  </si>
  <si>
    <t>[szt.]</t>
  </si>
  <si>
    <t>[m2]</t>
  </si>
  <si>
    <t>[kg]</t>
  </si>
  <si>
    <t>OGÓŁEM</t>
  </si>
  <si>
    <t xml:space="preserve">ZESTAWIENIE STOPNI SCHODOWYCH Z KRATEK </t>
  </si>
  <si>
    <t>SOZ/34x38/30x3/L=800xB=240</t>
  </si>
  <si>
    <t>masa razem</t>
  </si>
  <si>
    <t>masa jednostkowa</t>
  </si>
  <si>
    <t>[1]</t>
  </si>
  <si>
    <t>[kg/szt]</t>
  </si>
  <si>
    <t>MASA KRATEK POMOSTOWYCH ŁĄCZNIE</t>
  </si>
  <si>
    <t>CIĘŻAR JEDNOSTKOWY 30 kg/m2</t>
  </si>
  <si>
    <t>RODZAJ KRATEK: obramowane, zgrzewane ocynkowane KOZ/34x38/30x3/LxB (L, B wg tabeli)</t>
  </si>
  <si>
    <t>Oznaczenie</t>
  </si>
  <si>
    <t>SOZ/34x38/30x3/L=1000xB=240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</si>
</sst>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2" fontId="3" fillId="0" borderId="14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16" xfId="0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8"/>
  <sheetViews>
    <sheetView tabSelected="1" topLeftCell="A2" zoomScale="115" zoomScaleNormal="115" workbookViewId="0">
      <selection activeCell="G27" sqref="G27"/>
    </sheetView>
  </sheetViews>
  <sheetFormatPr defaultRowHeight="15" x14ac:dyDescent="0.25"/>
  <cols>
    <col min="1" max="4" width="15.7109375" style="1" customWidth="1"/>
    <col min="5" max="5" width="17.28515625" style="1" customWidth="1"/>
    <col min="6" max="6" width="15.7109375" style="1" customWidth="1"/>
    <col min="7" max="16384" width="9.140625" style="1"/>
  </cols>
  <sheetData>
    <row r="1" spans="1:6" ht="19.5" thickBot="1" x14ac:dyDescent="0.3">
      <c r="A1" s="32" t="s">
        <v>0</v>
      </c>
      <c r="B1" s="33"/>
      <c r="C1" s="33"/>
      <c r="D1" s="33"/>
      <c r="E1" s="33"/>
      <c r="F1" s="34"/>
    </row>
    <row r="2" spans="1:6" ht="15.75" thickBot="1" x14ac:dyDescent="0.3">
      <c r="A2" s="35" t="s">
        <v>22</v>
      </c>
      <c r="B2" s="36"/>
      <c r="C2" s="36"/>
      <c r="D2" s="36"/>
      <c r="E2" s="36"/>
      <c r="F2" s="37"/>
    </row>
    <row r="3" spans="1:6" ht="15.75" thickBot="1" x14ac:dyDescent="0.3">
      <c r="A3" s="38" t="s">
        <v>21</v>
      </c>
      <c r="B3" s="39"/>
      <c r="C3" s="39"/>
      <c r="D3" s="39"/>
      <c r="E3" s="39"/>
      <c r="F3" s="40"/>
    </row>
    <row r="4" spans="1:6" ht="15.75" thickBot="1" x14ac:dyDescent="0.3">
      <c r="A4" s="41"/>
      <c r="B4" s="42"/>
      <c r="C4" s="42"/>
      <c r="D4" s="42"/>
      <c r="E4" s="42"/>
      <c r="F4" s="43"/>
    </row>
    <row r="5" spans="1:6" ht="30" customHeight="1" x14ac:dyDescent="0.25">
      <c r="A5" s="10" t="s">
        <v>1</v>
      </c>
      <c r="B5" s="11" t="s">
        <v>5</v>
      </c>
      <c r="C5" s="11" t="s">
        <v>6</v>
      </c>
      <c r="D5" s="11" t="s">
        <v>7</v>
      </c>
      <c r="E5" s="11" t="s">
        <v>3</v>
      </c>
      <c r="F5" s="12" t="s">
        <v>4</v>
      </c>
    </row>
    <row r="6" spans="1:6" ht="15.75" thickBot="1" x14ac:dyDescent="0.3">
      <c r="A6" s="6" t="s">
        <v>8</v>
      </c>
      <c r="B6" s="7" t="s">
        <v>9</v>
      </c>
      <c r="C6" s="7" t="s">
        <v>9</v>
      </c>
      <c r="D6" s="7" t="s">
        <v>10</v>
      </c>
      <c r="E6" s="7" t="s">
        <v>11</v>
      </c>
      <c r="F6" s="9" t="s">
        <v>12</v>
      </c>
    </row>
    <row r="7" spans="1:6" x14ac:dyDescent="0.25">
      <c r="A7" s="19">
        <v>1</v>
      </c>
      <c r="B7" s="20">
        <v>1060</v>
      </c>
      <c r="C7" s="20">
        <v>1596</v>
      </c>
      <c r="D7" s="20">
        <v>1</v>
      </c>
      <c r="E7" s="21">
        <f>B7*0.001*C7*0.001*D7</f>
        <v>1.6917599999999999</v>
      </c>
      <c r="F7" s="22">
        <f>E7*30</f>
        <v>50.752800000000001</v>
      </c>
    </row>
    <row r="8" spans="1:6" x14ac:dyDescent="0.25">
      <c r="A8" s="13">
        <v>2</v>
      </c>
      <c r="B8" s="14">
        <v>1060</v>
      </c>
      <c r="C8" s="14">
        <v>1582</v>
      </c>
      <c r="D8" s="14">
        <v>1</v>
      </c>
      <c r="E8" s="2">
        <f t="shared" ref="E8:E18" si="0">B8*0.001*C8*0.001*D8</f>
        <v>1.6769200000000002</v>
      </c>
      <c r="F8" s="3">
        <f>E8*30</f>
        <v>50.307600000000008</v>
      </c>
    </row>
    <row r="9" spans="1:6" x14ac:dyDescent="0.25">
      <c r="A9" s="13">
        <v>3</v>
      </c>
      <c r="B9" s="14">
        <v>1060</v>
      </c>
      <c r="C9" s="14">
        <v>1583</v>
      </c>
      <c r="D9" s="14">
        <v>1</v>
      </c>
      <c r="E9" s="2">
        <f t="shared" si="0"/>
        <v>1.67798</v>
      </c>
      <c r="F9" s="3">
        <f t="shared" ref="F9:F18" si="1">E9*30</f>
        <v>50.339399999999998</v>
      </c>
    </row>
    <row r="10" spans="1:6" x14ac:dyDescent="0.25">
      <c r="A10" s="13">
        <v>4</v>
      </c>
      <c r="B10" s="14">
        <v>1060</v>
      </c>
      <c r="C10" s="14">
        <v>1452</v>
      </c>
      <c r="D10" s="14">
        <v>1</v>
      </c>
      <c r="E10" s="2">
        <f t="shared" si="0"/>
        <v>1.53912</v>
      </c>
      <c r="F10" s="3">
        <f t="shared" si="1"/>
        <v>46.1736</v>
      </c>
    </row>
    <row r="11" spans="1:6" x14ac:dyDescent="0.25">
      <c r="A11" s="13">
        <v>5</v>
      </c>
      <c r="B11" s="14">
        <v>1060</v>
      </c>
      <c r="C11" s="14">
        <v>1454</v>
      </c>
      <c r="D11" s="14">
        <v>1</v>
      </c>
      <c r="E11" s="2">
        <f t="shared" si="0"/>
        <v>1.5412399999999999</v>
      </c>
      <c r="F11" s="3">
        <f t="shared" si="1"/>
        <v>46.237200000000001</v>
      </c>
    </row>
    <row r="12" spans="1:6" x14ac:dyDescent="0.25">
      <c r="A12" s="13">
        <v>6</v>
      </c>
      <c r="B12" s="14">
        <v>1060</v>
      </c>
      <c r="C12" s="14">
        <v>1677</v>
      </c>
      <c r="D12" s="14">
        <v>1</v>
      </c>
      <c r="E12" s="2">
        <f t="shared" si="0"/>
        <v>1.7776200000000002</v>
      </c>
      <c r="F12" s="3">
        <f t="shared" si="1"/>
        <v>53.328600000000009</v>
      </c>
    </row>
    <row r="13" spans="1:6" x14ac:dyDescent="0.25">
      <c r="A13" s="13">
        <v>7</v>
      </c>
      <c r="B13" s="14">
        <v>1060</v>
      </c>
      <c r="C13" s="14">
        <v>1394</v>
      </c>
      <c r="D13" s="14">
        <v>1</v>
      </c>
      <c r="E13" s="2">
        <f t="shared" si="0"/>
        <v>1.4776400000000001</v>
      </c>
      <c r="F13" s="3">
        <f t="shared" si="1"/>
        <v>44.3292</v>
      </c>
    </row>
    <row r="14" spans="1:6" x14ac:dyDescent="0.25">
      <c r="A14" s="13">
        <v>8</v>
      </c>
      <c r="B14" s="14">
        <v>1060</v>
      </c>
      <c r="C14" s="14">
        <v>2003</v>
      </c>
      <c r="D14" s="14">
        <v>1</v>
      </c>
      <c r="E14" s="2">
        <f t="shared" si="0"/>
        <v>2.1231800000000005</v>
      </c>
      <c r="F14" s="3">
        <f t="shared" si="1"/>
        <v>63.695400000000014</v>
      </c>
    </row>
    <row r="15" spans="1:6" x14ac:dyDescent="0.25">
      <c r="A15" s="13">
        <v>9</v>
      </c>
      <c r="B15" s="14">
        <v>860</v>
      </c>
      <c r="C15" s="14">
        <v>1413</v>
      </c>
      <c r="D15" s="14">
        <v>1</v>
      </c>
      <c r="E15" s="2">
        <f t="shared" si="0"/>
        <v>1.2151800000000001</v>
      </c>
      <c r="F15" s="3">
        <f t="shared" si="1"/>
        <v>36.455400000000004</v>
      </c>
    </row>
    <row r="16" spans="1:6" x14ac:dyDescent="0.25">
      <c r="A16" s="13">
        <v>10</v>
      </c>
      <c r="B16" s="14">
        <v>1060</v>
      </c>
      <c r="C16" s="14">
        <v>2034</v>
      </c>
      <c r="D16" s="14">
        <v>1</v>
      </c>
      <c r="E16" s="2">
        <f t="shared" si="0"/>
        <v>2.15604</v>
      </c>
      <c r="F16" s="3">
        <f t="shared" si="1"/>
        <v>64.681200000000004</v>
      </c>
    </row>
    <row r="17" spans="1:6" x14ac:dyDescent="0.25">
      <c r="A17" s="13">
        <v>11</v>
      </c>
      <c r="B17" s="14">
        <v>1060</v>
      </c>
      <c r="C17" s="14">
        <v>1964</v>
      </c>
      <c r="D17" s="14">
        <v>1</v>
      </c>
      <c r="E17" s="2">
        <f t="shared" si="0"/>
        <v>2.0818400000000001</v>
      </c>
      <c r="F17" s="3">
        <f t="shared" si="1"/>
        <v>62.455200000000005</v>
      </c>
    </row>
    <row r="18" spans="1:6" x14ac:dyDescent="0.25">
      <c r="A18" s="13">
        <v>12</v>
      </c>
      <c r="B18" s="14">
        <v>1060</v>
      </c>
      <c r="C18" s="14">
        <v>1234</v>
      </c>
      <c r="D18" s="14">
        <v>1</v>
      </c>
      <c r="E18" s="2">
        <f t="shared" si="0"/>
        <v>1.3080400000000001</v>
      </c>
      <c r="F18" s="3">
        <f t="shared" si="1"/>
        <v>39.241200000000006</v>
      </c>
    </row>
    <row r="19" spans="1:6" ht="19.5" thickBot="1" x14ac:dyDescent="0.3">
      <c r="A19" s="28" t="s">
        <v>13</v>
      </c>
      <c r="B19" s="29"/>
      <c r="C19" s="29"/>
      <c r="D19" s="17">
        <f>SUM(D7:D18)</f>
        <v>12</v>
      </c>
      <c r="E19" s="4">
        <f>SUM(E7:E18)</f>
        <v>20.266560000000005</v>
      </c>
      <c r="F19" s="5">
        <f>SUM(F7:F18)</f>
        <v>607.99680000000012</v>
      </c>
    </row>
    <row r="20" spans="1:6" ht="15.75" thickBot="1" x14ac:dyDescent="0.3"/>
    <row r="21" spans="1:6" ht="19.5" thickBot="1" x14ac:dyDescent="0.3">
      <c r="A21" s="46" t="s">
        <v>14</v>
      </c>
      <c r="B21" s="47"/>
      <c r="C21" s="47"/>
      <c r="D21" s="47"/>
      <c r="E21" s="47"/>
      <c r="F21" s="48"/>
    </row>
    <row r="22" spans="1:6" x14ac:dyDescent="0.25">
      <c r="A22" s="23" t="s">
        <v>1</v>
      </c>
      <c r="B22" s="45" t="s">
        <v>23</v>
      </c>
      <c r="C22" s="45"/>
      <c r="D22" s="24" t="s">
        <v>2</v>
      </c>
      <c r="E22" s="24" t="s">
        <v>17</v>
      </c>
      <c r="F22" s="25" t="s">
        <v>16</v>
      </c>
    </row>
    <row r="23" spans="1:6" ht="15.75" thickBot="1" x14ac:dyDescent="0.3">
      <c r="A23" s="6" t="s">
        <v>8</v>
      </c>
      <c r="B23" s="30"/>
      <c r="C23" s="31"/>
      <c r="D23" s="7" t="s">
        <v>18</v>
      </c>
      <c r="E23" s="7" t="s">
        <v>19</v>
      </c>
      <c r="F23" s="9" t="s">
        <v>12</v>
      </c>
    </row>
    <row r="24" spans="1:6" x14ac:dyDescent="0.25">
      <c r="A24" s="13">
        <v>1</v>
      </c>
      <c r="B24" s="44" t="s">
        <v>24</v>
      </c>
      <c r="C24" s="44"/>
      <c r="D24" s="16">
        <v>94</v>
      </c>
      <c r="E24" s="14">
        <v>8.4</v>
      </c>
      <c r="F24" s="15">
        <f>E24*D24</f>
        <v>789.6</v>
      </c>
    </row>
    <row r="25" spans="1:6" x14ac:dyDescent="0.25">
      <c r="A25" s="13">
        <v>2</v>
      </c>
      <c r="B25" s="44" t="s">
        <v>15</v>
      </c>
      <c r="C25" s="44"/>
      <c r="D25" s="16">
        <v>10</v>
      </c>
      <c r="E25" s="14">
        <v>6.9</v>
      </c>
      <c r="F25" s="15">
        <f>E25*D25</f>
        <v>69</v>
      </c>
    </row>
    <row r="26" spans="1:6" ht="19.5" thickBot="1" x14ac:dyDescent="0.3">
      <c r="A26" s="28" t="s">
        <v>13</v>
      </c>
      <c r="B26" s="29"/>
      <c r="C26" s="29"/>
      <c r="D26" s="17">
        <f>SUM(D25:D25)</f>
        <v>10</v>
      </c>
      <c r="E26" s="17"/>
      <c r="F26" s="8">
        <v>858.6</v>
      </c>
    </row>
    <row r="27" spans="1:6" ht="15.75" thickBot="1" x14ac:dyDescent="0.3"/>
    <row r="28" spans="1:6" ht="21.75" thickBot="1" x14ac:dyDescent="0.3">
      <c r="A28" s="26" t="s">
        <v>20</v>
      </c>
      <c r="B28" s="27"/>
      <c r="C28" s="27"/>
      <c r="D28" s="27"/>
      <c r="E28" s="27"/>
      <c r="F28" s="18">
        <f>F26+F19</f>
        <v>1466.5968000000003</v>
      </c>
    </row>
  </sheetData>
  <mergeCells count="12">
    <mergeCell ref="A28:E28"/>
    <mergeCell ref="A26:C26"/>
    <mergeCell ref="B23:C23"/>
    <mergeCell ref="A1:F1"/>
    <mergeCell ref="A2:F2"/>
    <mergeCell ref="A3:F3"/>
    <mergeCell ref="A4:F4"/>
    <mergeCell ref="B25:C25"/>
    <mergeCell ref="B22:C22"/>
    <mergeCell ref="A19:C19"/>
    <mergeCell ref="A21:F21"/>
    <mergeCell ref="B24:C24"/>
  </mergeCells>
  <pageMargins left="0.7" right="0.7" top="0.75" bottom="0.75" header="0.3" footer="0.3"/>
  <pageSetup paperSize="9" scale="9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</dc:creator>
  <cp:lastModifiedBy>Kryszak Malgorzata</cp:lastModifiedBy>
  <cp:lastPrinted>2016-05-12T14:45:47Z</cp:lastPrinted>
  <dcterms:created xsi:type="dcterms:W3CDTF">2016-05-10T07:34:32Z</dcterms:created>
  <dcterms:modified xsi:type="dcterms:W3CDTF">2019-03-07T13:05:16Z</dcterms:modified>
</cp:coreProperties>
</file>